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matjazmihelcic/Library/Mobile Documents/com~apple~CloudDocs/Documents/Documents - Matjaž’s MacBook Pro/JHP projektne resitve/Obcine/Obcina Ilirska Bistrica/Postavitev soncnih elektrarn na javnih objektih v lasti Občine Ilirska Bistrica in Obcine Hrpelje - Kozina/Blago:gradnja/Objava/"/>
    </mc:Choice>
  </mc:AlternateContent>
  <xr:revisionPtr revIDLastSave="0" documentId="13_ncr:1_{60B7477B-89B9-9B4B-8FC8-935B71C60ECD}" xr6:coauthVersionLast="47" xr6:coauthVersionMax="47" xr10:uidLastSave="{00000000-0000-0000-0000-000000000000}"/>
  <bookViews>
    <workbookView xWindow="0" yWindow="500" windowWidth="68800" windowHeight="28300" xr2:uid="{00000000-000D-0000-FFFF-FFFF00000000}"/>
  </bookViews>
  <sheets>
    <sheet name="Skupaj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7" l="1"/>
  <c r="G7" i="7"/>
  <c r="G9" i="7"/>
  <c r="G11" i="7"/>
  <c r="G13" i="7"/>
  <c r="G15" i="7"/>
  <c r="G17" i="7"/>
  <c r="G35" i="7" l="1"/>
  <c r="G36" i="7"/>
  <c r="G37" i="7"/>
  <c r="G38" i="7"/>
  <c r="G39" i="7"/>
  <c r="G40" i="7"/>
  <c r="G34" i="7"/>
  <c r="G23" i="7"/>
  <c r="H23" i="7" s="1"/>
  <c r="G21" i="7"/>
  <c r="H21" i="7" s="1"/>
  <c r="G19" i="7"/>
  <c r="H19" i="7" s="1"/>
  <c r="H17" i="7"/>
  <c r="H15" i="7"/>
  <c r="H13" i="7"/>
  <c r="H11" i="7"/>
  <c r="H9" i="7"/>
  <c r="H7" i="7"/>
  <c r="H5" i="7"/>
  <c r="G25" i="7" l="1"/>
  <c r="H40" i="7" l="1"/>
  <c r="H39" i="7"/>
  <c r="H38" i="7"/>
  <c r="H37" i="7"/>
  <c r="H36" i="7"/>
  <c r="H35" i="7"/>
  <c r="H34" i="7"/>
  <c r="H51" i="7" l="1"/>
  <c r="B9" i="7"/>
  <c r="B11" i="7" s="1"/>
  <c r="B13" i="7" s="1"/>
  <c r="B15" i="7" s="1"/>
  <c r="B17" i="7" s="1"/>
  <c r="B19" i="7" s="1"/>
  <c r="B21" i="7" s="1"/>
  <c r="B23" i="7" s="1"/>
  <c r="B35" i="7" l="1"/>
  <c r="B36" i="7" s="1"/>
  <c r="B37" i="7" s="1"/>
  <c r="B38" i="7" s="1"/>
  <c r="B39" i="7" s="1"/>
  <c r="B40" i="7" s="1"/>
  <c r="G41" i="7" l="1"/>
  <c r="G44" i="7" s="1"/>
  <c r="G46" i="7" l="1"/>
  <c r="I46" i="7" l="1"/>
  <c r="G48" i="7" l="1"/>
  <c r="I48" i="7" s="1"/>
  <c r="I52" i="7" s="1"/>
  <c r="I54" i="7" s="1"/>
</calcChain>
</file>

<file path=xl/sharedStrings.xml><?xml version="1.0" encoding="utf-8"?>
<sst xmlns="http://schemas.openxmlformats.org/spreadsheetml/2006/main" count="76" uniqueCount="52">
  <si>
    <t>EM</t>
  </si>
  <si>
    <t>količina</t>
  </si>
  <si>
    <t>kos</t>
  </si>
  <si>
    <t>zap. št.</t>
  </si>
  <si>
    <t>cena/EM</t>
  </si>
  <si>
    <t>znesek</t>
  </si>
  <si>
    <t>Projekt:</t>
  </si>
  <si>
    <t>OPIS</t>
  </si>
  <si>
    <t>OPREMA</t>
  </si>
  <si>
    <t>A</t>
  </si>
  <si>
    <t>€</t>
  </si>
  <si>
    <t>SKUPAJ A</t>
  </si>
  <si>
    <t>kpl</t>
  </si>
  <si>
    <t>DRUGA DELA</t>
  </si>
  <si>
    <t>Izdelava PID+ Obratovalna navodila</t>
  </si>
  <si>
    <t xml:space="preserve">Izvedba meritev električne inštalacije </t>
  </si>
  <si>
    <t>Nastavitev in funkcionalni test zaščitnega releja</t>
  </si>
  <si>
    <t>Zastopanje pri priklopu in prvi zagon elektrarne</t>
  </si>
  <si>
    <t>Vzpostavitev monitoringa za nadzor delovanja in priučitev vzdrževalnega osebja investitorja</t>
  </si>
  <si>
    <t>Administracija in priprava vloge za elektro distributerja</t>
  </si>
  <si>
    <t>Projektantski nadzor</t>
  </si>
  <si>
    <t>DC inštalacija</t>
  </si>
  <si>
    <t>AC inštalacija</t>
  </si>
  <si>
    <t>Dodelava strelovoda z materialom</t>
  </si>
  <si>
    <t>B</t>
  </si>
  <si>
    <t>SKUPAJ B</t>
  </si>
  <si>
    <t>UPRAVIČENI STROŠKI</t>
  </si>
  <si>
    <t>NEUPRAVIČENI STROŠKI</t>
  </si>
  <si>
    <t>Nepredvideni stroški</t>
  </si>
  <si>
    <t>%</t>
  </si>
  <si>
    <t>DDV (22%)</t>
  </si>
  <si>
    <t>SKUPAJ UPRAVIČENI STROŠKI</t>
  </si>
  <si>
    <t>SKUPAJ NEUPRAVIČENI STROŠKI</t>
  </si>
  <si>
    <t>SKUPAJ A+B (brez DDV)</t>
  </si>
  <si>
    <t xml:space="preserve">Optimizator moči (1:1) npr. TIGO TS4-A-O </t>
  </si>
  <si>
    <t>SB00 omara</t>
  </si>
  <si>
    <t xml:space="preserve">Komunikacija npr. TIGO </t>
  </si>
  <si>
    <t xml:space="preserve">Si - monokristal tehnologija,                                                               toleranca moči -0/+5W                                                                       izkoristek pri STC: 22,0%                                                                        dim. 1762x1134x30mm                                                                          25 letna garancija na proizvod                                                                    30 letna garancija na moč (izkoristek min. 87,4%)       </t>
  </si>
  <si>
    <t xml:space="preserve">Wi-Fi komunikator TAP 2x in modem CCA 1x                                kabel STP 5cat 26AWG   40m                                                    </t>
  </si>
  <si>
    <t xml:space="preserve">nazivna moč 700W, izkoristek 99,6%                                        dimenzija 139,7 x 138,4 x 22,9 mm,                                                        teža 520 g, 25 letna garancija na proizvod                                            </t>
  </si>
  <si>
    <t>PV moduli 450Wp 1762x1134x30mm npr. TRINA TSM450</t>
  </si>
  <si>
    <t xml:space="preserve">Razsmernik trifazni 40kW npr. Solplanet ASW40K-LT G2                   </t>
  </si>
  <si>
    <r>
      <rPr>
        <sz val="9"/>
        <rFont val="Calibri"/>
        <family val="2"/>
        <charset val="238"/>
        <scheme val="minor"/>
      </rPr>
      <t xml:space="preserve">nazivna moč 40 kW, izkoristek 98,3-98,6%                            dimenzija 670 x 580 x 270mm,                                                        teža 42 kg, 10 letna garancija na proizvod     </t>
    </r>
    <r>
      <rPr>
        <sz val="9"/>
        <color theme="1"/>
        <rFont val="Calibri"/>
        <family val="2"/>
        <charset val="238"/>
        <scheme val="minor"/>
      </rPr>
      <t xml:space="preserve">                                                                   </t>
    </r>
  </si>
  <si>
    <t>Pritrdilni sistem za trapez pločevinasto kritino</t>
  </si>
  <si>
    <t xml:space="preserve">Pritrdilni nosilci npr. K2 Minirail 218kos                                           Montažni material za pritrditev PV modulov na nosilec 99 kpl                 </t>
  </si>
  <si>
    <t>Solar vodnik 6mm2 črn  100m,                                                               solar kabel 6mm2 rdeč 100m,                                                                MC4 Weidmueller moški 20kos,                                                                       MC4 Weidmueller ženski 20kos,                                                 kabel FG16R16 1x16mm2 ru/ze 30m                                                                                                                                                                                                                   kabel čevlji 16mm2 M8 50kos                                                   Vezice črne 160x4,8 mm 3pak,                                                   Zaščitna Euroflex cev fi 30mm,                                                         Zaščitna Euroflex cev fi 50mm</t>
  </si>
  <si>
    <t xml:space="preserve">Kabel FG160R 5x25mm2 8m,                                                                Kabel FG160R 4x25mm2 2m,                                                                                                                                                                                                                                                                                 kabel čevlji 25mm2 M8 18kos                                                     Kabelska polica 50/40, vročecinkana, s priborom 5m </t>
  </si>
  <si>
    <t xml:space="preserve">zasučno stikalo 100A 3p                                                                        inšt. odklopnik 1p C16A                                                                         vtičnica 230VAC za din letev                                                                   PE in N zbiralka s podpornimi izolatorji,                                                                                                                                                                                                                       Omara fasadna dim.  600x450x320mm IP54                                                           kabelske uvodnice in drobni pritrdilni material                                                                     </t>
  </si>
  <si>
    <t>SB1 omara</t>
  </si>
  <si>
    <r>
      <t xml:space="preserve">Al trda žica </t>
    </r>
    <r>
      <rPr>
        <sz val="9"/>
        <color theme="1"/>
        <rFont val="Calibri"/>
        <family val="2"/>
        <charset val="238"/>
      </rPr>
      <t xml:space="preserve">ø8mm   70m                                                              SON14 nosilci 40kos                                                                          sponka KON4 20kos </t>
    </r>
  </si>
  <si>
    <t>SE OŠ Podgrad</t>
  </si>
  <si>
    <t xml:space="preserve">Omara fasadna 600x450x320mm IP54                                       Močnostni kontaktor 100A 3p, tuljavica 230VAC, 1 kos                  Zun. kontakt za kontaktor 1NC                                                  Inštalacijski odklopnik C6A 3p, 1kos                                                 Inštalacijski odklopnik C6A 1p, 2kos                                                      Zaščitni rele Schrack URNA0345B                                                 Zasučno stikalo 0-1 3p                                                                    Požarna tipka "izklop v sili" v ohišju z lomljivim steklom                    LED panel lučka 230VAC "LM VKLJUČEN"                                           PEN zbiralka                                                                             Zaščitna Euroflex cev fi 50mm                                                                                                                                                                                                                                                                      kabelske uvodnice in drobni pritrdilni material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</si>
</sst>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\ _€"/>
    <numFmt numFmtId="166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5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6" fillId="0" borderId="0" xfId="2" applyFont="1" applyAlignment="1">
      <alignment horizontal="left" vertical="top" wrapText="1"/>
    </xf>
    <xf numFmtId="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5" fillId="0" borderId="0" xfId="0" applyFont="1" applyAlignment="1">
      <alignment wrapText="1"/>
    </xf>
    <xf numFmtId="1" fontId="9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0" fontId="0" fillId="0" borderId="1" xfId="0" applyBorder="1"/>
    <xf numFmtId="0" fontId="8" fillId="0" borderId="0" xfId="0" applyFont="1" applyAlignment="1">
      <alignment horizontal="left" vertical="top" wrapText="1"/>
    </xf>
    <xf numFmtId="0" fontId="0" fillId="2" borderId="0" xfId="0" applyFill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right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vertical="top" wrapText="1"/>
    </xf>
    <xf numFmtId="166" fontId="1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center" vertical="top"/>
    </xf>
    <xf numFmtId="49" fontId="1" fillId="2" borderId="0" xfId="1" applyNumberFormat="1" applyFont="1" applyFill="1" applyAlignment="1">
      <alignment vertical="top" wrapText="1"/>
    </xf>
    <xf numFmtId="49" fontId="1" fillId="2" borderId="0" xfId="1" applyNumberFormat="1" applyFont="1" applyFill="1"/>
    <xf numFmtId="0" fontId="1" fillId="2" borderId="0" xfId="0" applyFont="1" applyFill="1" applyAlignment="1">
      <alignment horizontal="center"/>
    </xf>
    <xf numFmtId="0" fontId="1" fillId="2" borderId="0" xfId="1" applyFont="1" applyFill="1" applyAlignment="1">
      <alignment horizontal="center"/>
    </xf>
    <xf numFmtId="0" fontId="0" fillId="2" borderId="1" xfId="0" applyFill="1" applyBorder="1"/>
    <xf numFmtId="166" fontId="0" fillId="2" borderId="1" xfId="0" applyNumberFormat="1" applyFill="1" applyBorder="1" applyAlignment="1">
      <alignment horizontal="right"/>
    </xf>
    <xf numFmtId="49" fontId="10" fillId="0" borderId="0" xfId="1" applyNumberFormat="1" applyFont="1" applyAlignment="1">
      <alignment vertical="top" wrapText="1"/>
    </xf>
    <xf numFmtId="166" fontId="0" fillId="0" borderId="0" xfId="0" applyNumberForma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6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1" fillId="2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165" fontId="0" fillId="2" borderId="0" xfId="0" applyNumberFormat="1" applyFill="1" applyAlignment="1">
      <alignment horizontal="center"/>
    </xf>
    <xf numFmtId="165" fontId="1" fillId="2" borderId="0" xfId="0" applyNumberFormat="1" applyFont="1" applyFill="1" applyAlignment="1">
      <alignment horizontal="center" vertical="top"/>
    </xf>
    <xf numFmtId="165" fontId="1" fillId="0" borderId="0" xfId="0" applyNumberFormat="1" applyFont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</cellXfs>
  <cellStyles count="3">
    <cellStyle name="Navadno 2" xfId="1" xr:uid="{00000000-0005-0000-0000-000001000000}"/>
    <cellStyle name="Normal" xfId="0" builtinId="0"/>
    <cellStyle name="Normal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4"/>
  <sheetViews>
    <sheetView tabSelected="1" view="pageBreakPreview" zoomScaleNormal="100" zoomScaleSheetLayoutView="100" workbookViewId="0">
      <selection activeCell="F41" sqref="F41"/>
    </sheetView>
  </sheetViews>
  <sheetFormatPr baseColWidth="10" defaultColWidth="8.83203125" defaultRowHeight="15" x14ac:dyDescent="0.2"/>
  <cols>
    <col min="2" max="2" width="7.5" customWidth="1"/>
    <col min="3" max="3" width="48" customWidth="1"/>
    <col min="4" max="4" width="13" style="3" customWidth="1"/>
    <col min="5" max="5" width="10.33203125" style="3" customWidth="1"/>
    <col min="6" max="6" width="10.5" style="3" customWidth="1"/>
    <col min="7" max="7" width="15.5" style="9" customWidth="1"/>
    <col min="8" max="8" width="24" style="3" customWidth="1"/>
    <col min="9" max="9" width="22.6640625" customWidth="1"/>
    <col min="10" max="10" width="10.5" bestFit="1" customWidth="1"/>
  </cols>
  <sheetData>
    <row r="1" spans="2:9" ht="28.5" customHeight="1" x14ac:dyDescent="0.2">
      <c r="B1" s="2" t="s">
        <v>6</v>
      </c>
      <c r="C1" s="2" t="s">
        <v>50</v>
      </c>
    </row>
    <row r="3" spans="2:9" x14ac:dyDescent="0.2">
      <c r="B3" s="1" t="s">
        <v>9</v>
      </c>
      <c r="C3" s="2" t="s">
        <v>8</v>
      </c>
    </row>
    <row r="4" spans="2:9" x14ac:dyDescent="0.2">
      <c r="B4" s="3" t="s">
        <v>3</v>
      </c>
      <c r="C4" s="3" t="s">
        <v>7</v>
      </c>
      <c r="D4" s="3" t="s">
        <v>0</v>
      </c>
      <c r="E4" s="3" t="s">
        <v>1</v>
      </c>
      <c r="F4" s="4" t="s">
        <v>4</v>
      </c>
      <c r="G4" s="9" t="s">
        <v>5</v>
      </c>
      <c r="H4" s="3" t="s">
        <v>26</v>
      </c>
      <c r="I4" s="3" t="s">
        <v>27</v>
      </c>
    </row>
    <row r="5" spans="2:9" ht="30" customHeight="1" x14ac:dyDescent="0.2">
      <c r="B5" s="32">
        <v>1</v>
      </c>
      <c r="C5" s="30" t="s">
        <v>40</v>
      </c>
      <c r="D5" s="23" t="s">
        <v>2</v>
      </c>
      <c r="E5" s="23">
        <v>99</v>
      </c>
      <c r="F5" s="51"/>
      <c r="G5" s="31">
        <f>E5*F5</f>
        <v>0</v>
      </c>
      <c r="H5" s="55">
        <f>G5</f>
        <v>0</v>
      </c>
    </row>
    <row r="6" spans="2:9" ht="77.25" customHeight="1" x14ac:dyDescent="0.2">
      <c r="B6" s="3"/>
      <c r="C6" s="47" t="s">
        <v>37</v>
      </c>
      <c r="F6" s="9"/>
      <c r="H6" s="55"/>
    </row>
    <row r="7" spans="2:9" ht="16.5" customHeight="1" x14ac:dyDescent="0.2">
      <c r="B7" s="32">
        <v>2</v>
      </c>
      <c r="C7" s="33" t="s">
        <v>41</v>
      </c>
      <c r="D7" s="35" t="s">
        <v>12</v>
      </c>
      <c r="E7" s="36">
        <v>1</v>
      </c>
      <c r="F7" s="52"/>
      <c r="G7" s="31">
        <f>E7*F7</f>
        <v>0</v>
      </c>
      <c r="H7" s="55">
        <f t="shared" ref="H7:H23" si="0">G7</f>
        <v>0</v>
      </c>
    </row>
    <row r="8" spans="2:9" ht="44.25" customHeight="1" x14ac:dyDescent="0.2">
      <c r="B8" s="3"/>
      <c r="C8" s="22" t="s">
        <v>42</v>
      </c>
      <c r="D8" s="7"/>
      <c r="E8" s="6"/>
      <c r="F8" s="53"/>
      <c r="G8" s="10"/>
      <c r="H8" s="55"/>
    </row>
    <row r="9" spans="2:9" ht="14.25" customHeight="1" x14ac:dyDescent="0.2">
      <c r="B9" s="23">
        <f>B7+1</f>
        <v>3</v>
      </c>
      <c r="C9" s="34" t="s">
        <v>34</v>
      </c>
      <c r="D9" s="35" t="s">
        <v>2</v>
      </c>
      <c r="E9" s="36">
        <v>99</v>
      </c>
      <c r="F9" s="54"/>
      <c r="G9" s="31">
        <f>E9*F9</f>
        <v>0</v>
      </c>
      <c r="H9" s="55">
        <f t="shared" si="0"/>
        <v>0</v>
      </c>
    </row>
    <row r="10" spans="2:9" ht="45" customHeight="1" x14ac:dyDescent="0.2">
      <c r="B10" s="3"/>
      <c r="C10" s="47" t="s">
        <v>39</v>
      </c>
      <c r="D10"/>
      <c r="E10"/>
      <c r="F10" s="9"/>
      <c r="G10"/>
      <c r="H10" s="55"/>
    </row>
    <row r="11" spans="2:9" ht="14.25" customHeight="1" x14ac:dyDescent="0.2">
      <c r="B11" s="23">
        <f>B9+1</f>
        <v>4</v>
      </c>
      <c r="C11" s="34" t="s">
        <v>36</v>
      </c>
      <c r="D11" s="35" t="s">
        <v>12</v>
      </c>
      <c r="E11" s="36">
        <v>1</v>
      </c>
      <c r="F11" s="54"/>
      <c r="G11" s="31">
        <f>E11*F11</f>
        <v>0</v>
      </c>
      <c r="H11" s="55">
        <f t="shared" si="0"/>
        <v>0</v>
      </c>
    </row>
    <row r="12" spans="2:9" ht="31.5" customHeight="1" x14ac:dyDescent="0.2">
      <c r="B12" s="3"/>
      <c r="C12" s="22" t="s">
        <v>38</v>
      </c>
      <c r="D12"/>
      <c r="E12"/>
      <c r="F12" s="9"/>
      <c r="G12"/>
      <c r="H12" s="55"/>
    </row>
    <row r="13" spans="2:9" ht="19.5" customHeight="1" x14ac:dyDescent="0.2">
      <c r="B13" s="23">
        <f>B11+1</f>
        <v>5</v>
      </c>
      <c r="C13" s="46" t="s">
        <v>43</v>
      </c>
      <c r="D13" s="23" t="s">
        <v>12</v>
      </c>
      <c r="E13" s="23">
        <v>1</v>
      </c>
      <c r="F13" s="51"/>
      <c r="G13" s="31">
        <f>E13*F13</f>
        <v>0</v>
      </c>
      <c r="H13" s="55">
        <f t="shared" si="0"/>
        <v>0</v>
      </c>
    </row>
    <row r="14" spans="2:9" ht="28.5" customHeight="1" x14ac:dyDescent="0.2">
      <c r="B14" s="3"/>
      <c r="C14" s="47" t="s">
        <v>44</v>
      </c>
      <c r="D14"/>
      <c r="E14"/>
      <c r="F14" s="9"/>
      <c r="G14"/>
      <c r="H14" s="55"/>
    </row>
    <row r="15" spans="2:9" ht="18.75" customHeight="1" x14ac:dyDescent="0.2">
      <c r="B15" s="23">
        <f t="shared" ref="B15:B23" si="1">B13+1</f>
        <v>6</v>
      </c>
      <c r="C15" s="34" t="s">
        <v>21</v>
      </c>
      <c r="D15" s="35" t="s">
        <v>12</v>
      </c>
      <c r="E15" s="23">
        <v>1</v>
      </c>
      <c r="F15" s="51"/>
      <c r="G15" s="31">
        <f>E15*F15</f>
        <v>0</v>
      </c>
      <c r="H15" s="55">
        <f t="shared" si="0"/>
        <v>0</v>
      </c>
    </row>
    <row r="16" spans="2:9" ht="112.5" customHeight="1" x14ac:dyDescent="0.2">
      <c r="B16" s="3"/>
      <c r="C16" s="39" t="s">
        <v>45</v>
      </c>
      <c r="D16" s="7"/>
      <c r="E16" s="6"/>
      <c r="F16" s="53"/>
      <c r="G16" s="10"/>
      <c r="H16" s="55"/>
    </row>
    <row r="17" spans="2:10" ht="18" customHeight="1" x14ac:dyDescent="0.2">
      <c r="B17" s="23">
        <f t="shared" si="1"/>
        <v>7</v>
      </c>
      <c r="C17" s="34" t="s">
        <v>22</v>
      </c>
      <c r="D17" s="35" t="s">
        <v>12</v>
      </c>
      <c r="E17" s="23">
        <v>1</v>
      </c>
      <c r="F17" s="51"/>
      <c r="G17" s="31">
        <f>E17*F17</f>
        <v>0</v>
      </c>
      <c r="H17" s="55">
        <f t="shared" si="0"/>
        <v>0</v>
      </c>
      <c r="J17" s="40"/>
    </row>
    <row r="18" spans="2:10" ht="52.5" customHeight="1" x14ac:dyDescent="0.2">
      <c r="B18" s="3"/>
      <c r="C18" s="39" t="s">
        <v>46</v>
      </c>
      <c r="D18" s="7"/>
      <c r="F18" s="9"/>
      <c r="G18" s="10"/>
      <c r="H18" s="55"/>
    </row>
    <row r="19" spans="2:10" x14ac:dyDescent="0.2">
      <c r="B19" s="23">
        <f t="shared" si="1"/>
        <v>8</v>
      </c>
      <c r="C19" s="34" t="s">
        <v>48</v>
      </c>
      <c r="D19" s="35" t="s">
        <v>12</v>
      </c>
      <c r="E19" s="23">
        <v>1</v>
      </c>
      <c r="F19" s="51"/>
      <c r="G19" s="31">
        <f>E19*F19</f>
        <v>0</v>
      </c>
      <c r="H19" s="55">
        <f t="shared" si="0"/>
        <v>0</v>
      </c>
    </row>
    <row r="20" spans="2:10" ht="75.75" customHeight="1" x14ac:dyDescent="0.2">
      <c r="B20" s="3"/>
      <c r="C20" s="39" t="s">
        <v>47</v>
      </c>
      <c r="D20" s="7"/>
      <c r="E20" s="6"/>
      <c r="F20" s="53"/>
      <c r="G20" s="10"/>
      <c r="H20" s="55"/>
    </row>
    <row r="21" spans="2:10" x14ac:dyDescent="0.2">
      <c r="B21" s="23">
        <f t="shared" si="1"/>
        <v>9</v>
      </c>
      <c r="C21" s="34" t="s">
        <v>35</v>
      </c>
      <c r="D21" s="35" t="s">
        <v>12</v>
      </c>
      <c r="E21" s="23">
        <v>1</v>
      </c>
      <c r="F21" s="51"/>
      <c r="G21" s="31">
        <f>E21*F21</f>
        <v>0</v>
      </c>
      <c r="H21" s="55">
        <f t="shared" si="0"/>
        <v>0</v>
      </c>
    </row>
    <row r="22" spans="2:10" ht="153" customHeight="1" x14ac:dyDescent="0.2">
      <c r="B22" s="3"/>
      <c r="C22" s="39" t="s">
        <v>51</v>
      </c>
      <c r="D22" s="7"/>
      <c r="E22" s="6"/>
      <c r="F22" s="53"/>
      <c r="G22" s="10"/>
      <c r="H22" s="55"/>
    </row>
    <row r="23" spans="2:10" ht="17.25" customHeight="1" x14ac:dyDescent="0.2">
      <c r="B23" s="23">
        <f t="shared" si="1"/>
        <v>10</v>
      </c>
      <c r="C23" s="27" t="s">
        <v>23</v>
      </c>
      <c r="D23" s="23" t="s">
        <v>12</v>
      </c>
      <c r="E23" s="23">
        <v>1</v>
      </c>
      <c r="F23" s="51"/>
      <c r="G23" s="31">
        <f>E23*F23</f>
        <v>0</v>
      </c>
      <c r="H23" s="55">
        <f t="shared" si="0"/>
        <v>0</v>
      </c>
    </row>
    <row r="24" spans="2:10" ht="39.75" customHeight="1" x14ac:dyDescent="0.2">
      <c r="B24" s="5"/>
      <c r="C24" s="48" t="s">
        <v>49</v>
      </c>
      <c r="D24" s="5"/>
      <c r="E24" s="5"/>
      <c r="F24" s="49"/>
      <c r="G24" s="50"/>
      <c r="H24" s="55"/>
    </row>
    <row r="25" spans="2:10" ht="16" x14ac:dyDescent="0.2">
      <c r="B25" s="3"/>
      <c r="C25" s="17" t="s">
        <v>11</v>
      </c>
      <c r="F25" s="4"/>
      <c r="G25" s="11">
        <f>SUM(G5:G23)</f>
        <v>0</v>
      </c>
    </row>
    <row r="26" spans="2:10" x14ac:dyDescent="0.2">
      <c r="B26" s="3"/>
      <c r="C26" s="17"/>
      <c r="F26" s="4"/>
      <c r="G26" s="11"/>
    </row>
    <row r="27" spans="2:10" x14ac:dyDescent="0.2">
      <c r="B27" s="3"/>
      <c r="C27" s="17"/>
      <c r="F27" s="4"/>
      <c r="G27" s="11"/>
    </row>
    <row r="28" spans="2:10" x14ac:dyDescent="0.2">
      <c r="B28" s="3"/>
      <c r="C28" s="17"/>
      <c r="F28" s="4"/>
      <c r="G28" s="11"/>
    </row>
    <row r="29" spans="2:10" x14ac:dyDescent="0.2">
      <c r="B29" s="3"/>
      <c r="C29" s="8"/>
      <c r="F29" s="4"/>
    </row>
    <row r="30" spans="2:10" x14ac:dyDescent="0.2">
      <c r="B30" s="18"/>
      <c r="C30" s="17"/>
      <c r="D30" s="19"/>
      <c r="E30" s="19"/>
      <c r="F30" s="19"/>
      <c r="G30" s="20"/>
    </row>
    <row r="31" spans="2:10" x14ac:dyDescent="0.2">
      <c r="B31" s="14"/>
      <c r="C31" s="12"/>
      <c r="D31" s="15"/>
      <c r="E31" s="13"/>
      <c r="F31" s="13"/>
      <c r="G31" s="16"/>
    </row>
    <row r="32" spans="2:10" x14ac:dyDescent="0.2">
      <c r="B32" s="1" t="s">
        <v>24</v>
      </c>
      <c r="C32" s="2" t="s">
        <v>13</v>
      </c>
      <c r="G32" s="3"/>
    </row>
    <row r="33" spans="2:9" x14ac:dyDescent="0.2">
      <c r="B33" s="3" t="s">
        <v>3</v>
      </c>
      <c r="C33" s="3" t="s">
        <v>7</v>
      </c>
      <c r="D33" s="3" t="s">
        <v>0</v>
      </c>
      <c r="E33" s="3" t="s">
        <v>1</v>
      </c>
      <c r="F33" s="4" t="s">
        <v>4</v>
      </c>
      <c r="G33" s="9" t="s">
        <v>5</v>
      </c>
      <c r="H33" s="3" t="s">
        <v>26</v>
      </c>
      <c r="I33" s="3" t="s">
        <v>27</v>
      </c>
    </row>
    <row r="34" spans="2:9" x14ac:dyDescent="0.2">
      <c r="B34" s="23">
        <v>1</v>
      </c>
      <c r="C34" s="24" t="s">
        <v>14</v>
      </c>
      <c r="D34" s="23" t="s">
        <v>12</v>
      </c>
      <c r="E34" s="23">
        <v>1</v>
      </c>
      <c r="F34" s="25"/>
      <c r="G34" s="26">
        <f>E34*F34</f>
        <v>0</v>
      </c>
      <c r="H34" s="55">
        <f t="shared" ref="H34:H40" si="2">G34</f>
        <v>0</v>
      </c>
    </row>
    <row r="35" spans="2:9" ht="16.5" customHeight="1" x14ac:dyDescent="0.2">
      <c r="B35" s="23">
        <f>1+B34</f>
        <v>2</v>
      </c>
      <c r="C35" s="24" t="s">
        <v>15</v>
      </c>
      <c r="D35" s="23" t="s">
        <v>12</v>
      </c>
      <c r="E35" s="23">
        <v>1</v>
      </c>
      <c r="F35" s="25"/>
      <c r="G35" s="26">
        <f t="shared" ref="G35:G40" si="3">E35*F35</f>
        <v>0</v>
      </c>
      <c r="H35" s="55">
        <f t="shared" si="2"/>
        <v>0</v>
      </c>
    </row>
    <row r="36" spans="2:9" x14ac:dyDescent="0.2">
      <c r="B36" s="23">
        <f t="shared" ref="B36:B40" si="4">1+B35</f>
        <v>3</v>
      </c>
      <c r="C36" s="24" t="s">
        <v>16</v>
      </c>
      <c r="D36" s="23" t="s">
        <v>12</v>
      </c>
      <c r="E36" s="23">
        <v>1</v>
      </c>
      <c r="F36" s="25"/>
      <c r="G36" s="26">
        <f t="shared" si="3"/>
        <v>0</v>
      </c>
      <c r="H36" s="55">
        <f t="shared" si="2"/>
        <v>0</v>
      </c>
    </row>
    <row r="37" spans="2:9" x14ac:dyDescent="0.2">
      <c r="B37" s="23">
        <f t="shared" si="4"/>
        <v>4</v>
      </c>
      <c r="C37" s="24" t="s">
        <v>17</v>
      </c>
      <c r="D37" s="23" t="s">
        <v>12</v>
      </c>
      <c r="E37" s="23">
        <v>1</v>
      </c>
      <c r="F37" s="25"/>
      <c r="G37" s="26">
        <f t="shared" si="3"/>
        <v>0</v>
      </c>
      <c r="H37" s="55">
        <f t="shared" si="2"/>
        <v>0</v>
      </c>
    </row>
    <row r="38" spans="2:9" ht="32" x14ac:dyDescent="0.2">
      <c r="B38" s="23">
        <f t="shared" si="4"/>
        <v>5</v>
      </c>
      <c r="C38" s="27" t="s">
        <v>18</v>
      </c>
      <c r="D38" s="23" t="s">
        <v>12</v>
      </c>
      <c r="E38" s="23">
        <v>1</v>
      </c>
      <c r="F38" s="25"/>
      <c r="G38" s="26">
        <f t="shared" si="3"/>
        <v>0</v>
      </c>
      <c r="H38" s="55">
        <f t="shared" si="2"/>
        <v>0</v>
      </c>
    </row>
    <row r="39" spans="2:9" ht="33.75" customHeight="1" x14ac:dyDescent="0.2">
      <c r="B39" s="23">
        <f t="shared" si="4"/>
        <v>6</v>
      </c>
      <c r="C39" s="27" t="s">
        <v>19</v>
      </c>
      <c r="D39" s="23" t="s">
        <v>12</v>
      </c>
      <c r="E39" s="23">
        <v>1</v>
      </c>
      <c r="F39" s="25"/>
      <c r="G39" s="26">
        <f t="shared" si="3"/>
        <v>0</v>
      </c>
      <c r="H39" s="55">
        <f t="shared" si="2"/>
        <v>0</v>
      </c>
    </row>
    <row r="40" spans="2:9" x14ac:dyDescent="0.2">
      <c r="B40" s="28">
        <f t="shared" si="4"/>
        <v>7</v>
      </c>
      <c r="C40" s="37" t="s">
        <v>20</v>
      </c>
      <c r="D40" s="28" t="s">
        <v>12</v>
      </c>
      <c r="E40" s="28">
        <v>1</v>
      </c>
      <c r="F40" s="29"/>
      <c r="G40" s="38">
        <f t="shared" si="3"/>
        <v>0</v>
      </c>
      <c r="H40" s="55">
        <f t="shared" si="2"/>
        <v>0</v>
      </c>
    </row>
    <row r="41" spans="2:9" x14ac:dyDescent="0.2">
      <c r="B41" s="3"/>
      <c r="C41" s="2" t="s">
        <v>25</v>
      </c>
      <c r="D41" s="1" t="s">
        <v>10</v>
      </c>
      <c r="E41" s="1"/>
      <c r="F41" s="1"/>
      <c r="G41" s="11">
        <f>SUM(G34:G40)</f>
        <v>0</v>
      </c>
    </row>
    <row r="42" spans="2:9" x14ac:dyDescent="0.2">
      <c r="G42" s="3"/>
    </row>
    <row r="43" spans="2:9" x14ac:dyDescent="0.2">
      <c r="B43" s="21"/>
      <c r="C43" s="21"/>
      <c r="D43" s="5"/>
      <c r="E43" s="5"/>
      <c r="F43" s="5"/>
      <c r="G43" s="5"/>
    </row>
    <row r="44" spans="2:9" x14ac:dyDescent="0.2">
      <c r="C44" s="2" t="s">
        <v>33</v>
      </c>
      <c r="F44" s="1"/>
      <c r="G44" s="11">
        <f>G25+G41</f>
        <v>0</v>
      </c>
    </row>
    <row r="46" spans="2:9" x14ac:dyDescent="0.2">
      <c r="C46" s="41" t="s">
        <v>28</v>
      </c>
      <c r="D46" s="42" t="s">
        <v>29</v>
      </c>
      <c r="E46" s="42">
        <v>8</v>
      </c>
      <c r="F46" s="42"/>
      <c r="G46" s="43">
        <f>G44</f>
        <v>0</v>
      </c>
      <c r="H46" s="55"/>
      <c r="I46" s="40">
        <f>0.01*E46*G46</f>
        <v>0</v>
      </c>
    </row>
    <row r="47" spans="2:9" x14ac:dyDescent="0.2">
      <c r="I47" s="40"/>
    </row>
    <row r="48" spans="2:9" x14ac:dyDescent="0.2">
      <c r="C48" s="41" t="s">
        <v>30</v>
      </c>
      <c r="D48" s="42" t="s">
        <v>29</v>
      </c>
      <c r="E48" s="42">
        <v>22</v>
      </c>
      <c r="F48" s="42"/>
      <c r="G48" s="43">
        <f>G46+I46</f>
        <v>0</v>
      </c>
      <c r="I48" s="40">
        <f>0.01*E48*G48</f>
        <v>0</v>
      </c>
    </row>
    <row r="50" spans="6:9" x14ac:dyDescent="0.2">
      <c r="H50" s="5"/>
      <c r="I50" s="21"/>
    </row>
    <row r="51" spans="6:9" x14ac:dyDescent="0.2">
      <c r="F51" s="1"/>
      <c r="G51" s="44" t="s">
        <v>31</v>
      </c>
      <c r="H51" s="56">
        <f>SUM(H5:H48)</f>
        <v>0</v>
      </c>
      <c r="I51" s="2"/>
    </row>
    <row r="52" spans="6:9" x14ac:dyDescent="0.2">
      <c r="F52" s="1"/>
      <c r="G52" s="44" t="s">
        <v>32</v>
      </c>
      <c r="H52" s="1"/>
      <c r="I52" s="45">
        <f>SUM(I5:I48)</f>
        <v>0</v>
      </c>
    </row>
    <row r="54" spans="6:9" x14ac:dyDescent="0.2">
      <c r="I54" s="40">
        <f>H51+I52</f>
        <v>0</v>
      </c>
    </row>
  </sheetData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Skupaj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Kranjc</dc:creator>
  <cp:lastModifiedBy>Matjaž Mihelčič</cp:lastModifiedBy>
  <cp:lastPrinted>2024-08-13T08:27:35Z</cp:lastPrinted>
  <dcterms:created xsi:type="dcterms:W3CDTF">2020-06-30T05:03:28Z</dcterms:created>
  <dcterms:modified xsi:type="dcterms:W3CDTF">2025-02-26T10:27:39Z</dcterms:modified>
</cp:coreProperties>
</file>